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10\"/>
    </mc:Choice>
  </mc:AlternateContent>
  <xr:revisionPtr revIDLastSave="0" documentId="13_ncr:1_{C3742856-4EE4-4E21-8807-D1A26E2D7156}" xr6:coauthVersionLast="47" xr6:coauthVersionMax="47" xr10:uidLastSave="{00000000-0000-0000-0000-000000000000}"/>
  <bookViews>
    <workbookView xWindow="28680" yWindow="-120" windowWidth="29040" windowHeight="15840" xr2:uid="{D894792B-0A17-432A-83C9-8E8C2413502A}"/>
  </bookViews>
  <sheets>
    <sheet name="Anexa 9" sheetId="1" r:id="rId1"/>
  </sheets>
  <definedNames>
    <definedName name="_xlnm.Print_Titles" localSheetId="0">'Anexa 9'!$9:$11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11" i="1"/>
  <c r="E70" i="1"/>
  <c r="E69" i="1" s="1"/>
  <c r="E68" i="1" s="1"/>
  <c r="E125" i="1"/>
  <c r="E121" i="1"/>
  <c r="E120" i="1" s="1"/>
  <c r="E117" i="1"/>
  <c r="E115" i="1"/>
  <c r="E112" i="1"/>
  <c r="E107" i="1"/>
  <c r="E106" i="1" s="1"/>
  <c r="E105" i="1" s="1"/>
  <c r="E103" i="1"/>
  <c r="E102" i="1" s="1"/>
  <c r="E100" i="1"/>
  <c r="E99" i="1" s="1"/>
  <c r="E98" i="1" s="1"/>
  <c r="E97" i="1" s="1"/>
  <c r="E92" i="1"/>
  <c r="E91" i="1" s="1"/>
  <c r="E90" i="1" s="1"/>
  <c r="E88" i="1"/>
  <c r="E87" i="1" s="1"/>
  <c r="E86" i="1" s="1"/>
  <c r="E83" i="1"/>
  <c r="E73" i="1"/>
  <c r="E63" i="1"/>
  <c r="E62" i="1" s="1"/>
  <c r="E60" i="1"/>
  <c r="E57" i="1"/>
  <c r="E50" i="1"/>
  <c r="E48" i="1"/>
  <c r="E45" i="1"/>
  <c r="E39" i="1"/>
  <c r="E38" i="1" s="1"/>
  <c r="E37" i="1" s="1"/>
  <c r="E35" i="1"/>
  <c r="E34" i="1" s="1"/>
  <c r="E30" i="1"/>
  <c r="E20" i="1"/>
  <c r="E17" i="1"/>
  <c r="E16" i="1" s="1"/>
  <c r="E15" i="1" s="1"/>
  <c r="E110" i="1" l="1"/>
  <c r="E109" i="1" s="1"/>
  <c r="E96" i="1" s="1"/>
  <c r="E72" i="1"/>
  <c r="E67" i="1" s="1"/>
  <c r="E66" i="1" s="1"/>
  <c r="E65" i="1" s="1"/>
  <c r="E19" i="1"/>
  <c r="E14" i="1" s="1"/>
  <c r="E13" i="1" s="1"/>
  <c r="E44" i="1"/>
  <c r="E43" i="1" s="1"/>
  <c r="E42" i="1" s="1"/>
  <c r="E56" i="1"/>
</calcChain>
</file>

<file path=xl/sharedStrings.xml><?xml version="1.0" encoding="utf-8"?>
<sst xmlns="http://schemas.openxmlformats.org/spreadsheetml/2006/main" count="134" uniqueCount="89">
  <si>
    <t>Cod</t>
  </si>
  <si>
    <t>TOTAL VENITURI (cod 00.02+00.15+00.16+00.17+45.10+46.10+48.10)</t>
  </si>
  <si>
    <t>I. VENITURI CURENTE ( cod 00.03+00.12)</t>
  </si>
  <si>
    <t>C. VENITURI NEFISCALE ( cod 00.13+00.14)</t>
  </si>
  <si>
    <t>C1. VENITURI DIN PROPRIETATE (cod 30.10+31.10)</t>
  </si>
  <si>
    <t>Venituri din proprietate (cod 30.10.05+30.10.08+30.10.09+30.10.50)</t>
  </si>
  <si>
    <t>Venituri din concesiuni si inchirieri (cod 30.10.05.30)</t>
  </si>
  <si>
    <t>Alte venituri din concesiuni si inchirieri de catre institutiile publice</t>
  </si>
  <si>
    <t>C2. VANZARI DE BUNURI SI SERVICII (cod 33.10+34.10+35.10+36.10+37.10)</t>
  </si>
  <si>
    <t>Venituri din prestari de servicii si alte activitati (cod 33.10.05 + 33.10.08 +33.10.09+ 33.10.13 + 33.10.14 + 33.10.16 + 33.10.17 + 33.10.19 + 33.10.20+33.10.21+33.10.30 la 33.10.32 + 33.10.50)</t>
  </si>
  <si>
    <t>Taxe si alte venituri in învatamânt</t>
  </si>
  <si>
    <t>Venituri din prestari de servicii</t>
  </si>
  <si>
    <t>Venituri din serbari si spectacole scolare, manifestari culturale, artistice si sportive</t>
  </si>
  <si>
    <t>Venituri din contractele incheiate cu casele de asigurari sociale de sanatate</t>
  </si>
  <si>
    <t>Venituri din contractele incheiate cu directiile de sanatate publica din sume alocate de la bugetul de stat</t>
  </si>
  <si>
    <t>Venituri din contractele incheiate cu institutiile de medicina legala</t>
  </si>
  <si>
    <t>Alte venituri din prestari de servicii si alte activitati</t>
  </si>
  <si>
    <t>Diverse venituri (cod 36.10.04+36.10.50)</t>
  </si>
  <si>
    <t>Alte venituri</t>
  </si>
  <si>
    <t>Transferuri voluntare, altele decat subventiile (cod 37.10.01 + 37.10.03 + 37.10.04 + 37.10.50)</t>
  </si>
  <si>
    <t>Donatii si sponsorizari</t>
  </si>
  <si>
    <t>Varsaminte din sectiunea de functionare pentru finantarea sectiunii de dezvoltare a bugetului local(cu semnul minus)</t>
  </si>
  <si>
    <t>Varsaminte din sectiunea de functionare</t>
  </si>
  <si>
    <t>II. VENITURI DIN CAPITAL (cod 39.10)</t>
  </si>
  <si>
    <t>Venituri din valorificarea unor bunuri (cod 39.10.01+39.10.50)</t>
  </si>
  <si>
    <t>Venituri din valorificarea unor bunuri ale institutiilor publice</t>
  </si>
  <si>
    <t>III. OPERATIUNI FINANCIARE (cod 40.10+41.10)</t>
  </si>
  <si>
    <t>Încasari din rambursarea împrumuturilor acordate (cod40.10.15+ 40.10.16)</t>
  </si>
  <si>
    <t>Sume utilizate din excedentul anului precedent pentru efectuarea de cheltuieli (cod 40.10.15.01+40.10.15.02)</t>
  </si>
  <si>
    <t>Sume utilizate de administratiile locale din excedentul anului precedent pentru sectiunea de functionare</t>
  </si>
  <si>
    <t>IV. SUBVENTII (cod 00.18)</t>
  </si>
  <si>
    <t>SUBVENTII DE LA ALTE NIVELE ALE ADMINISTRATIEI PUBLICE (cod 42.10+43.10)</t>
  </si>
  <si>
    <t>Subventii de la bugetul de stat (cod 42.10.11+42.10.39+42.10.43+42.10.62+42.10.70+42.10.81+42.10.82+42.10.88+42.10.89+42.10.90+42.10.91+42.10.93)</t>
  </si>
  <si>
    <t>Aloctri de sume din PNRR aferente asistentei financiare nerambursabile ( cod 42.10.88.01 la 42.10.88.03)</t>
  </si>
  <si>
    <t>Fonduri europene nerambursabile</t>
  </si>
  <si>
    <t>Sume aferente TVA</t>
  </si>
  <si>
    <t>Subventii de la bugetul de stat necesare sustinerii derularii proiectelor finantate din fonduri externe nerambursabile (FEN) postaderare, aferete perioadei de programare 2021-2027 (cod 42.10.93.04)</t>
  </si>
  <si>
    <t>Subventii de la bugetul de stat catre institutii publice finantate partial sau integral din venituri proprii pentru proiecte finantate din FEN postaderare, aferente perioadei de programare 2021-2027</t>
  </si>
  <si>
    <t>SUBVENTII DE LA ALTE ADMINISTRATII (cod 43.10.09+43.10.10+43.10.14+43.10.15+43.10.16+43.10.17+43.10.19+43.10.31+43.10.33+43.10.40+43.10.50)</t>
  </si>
  <si>
    <t>Subventii pentru institutii publice</t>
  </si>
  <si>
    <t>Subventii din bugetele locale pentru finantarea cheltuielilor curente din domeniul sanatatii</t>
  </si>
  <si>
    <t>Subventii din bugetele locale pentru finantarea cheltuielilor de capital din domeniul sanatatii</t>
  </si>
  <si>
    <t>Subventii pentru institutiile publice destinate sectiunii de dezvoltare</t>
  </si>
  <si>
    <t>Subventii din bugetul Fondului national unic de asigurari sociale de sanatate pentru acoperirea cresterilor salariale</t>
  </si>
  <si>
    <t>Sume primite de la UE/alti donatori in contul platilor efectuate si prefinantari (cod 45.10.01 la 45.10.05 +45.10.07+45.10.08+45.10.15+45.10.16+45.10.17+45.10.18+45.10.19+ 45.10.20+45.10.21+45.10.48+45.10.53+45.10.65+45.10.66)</t>
  </si>
  <si>
    <t>Fondul European de Dezvoltare Regionala (FEDR), aferent cadrului financiar 2021-2027 ( cod 45.10.48.01 la 45.10.48.03) *)</t>
  </si>
  <si>
    <t>Sume primite în contul platilor efectuate în anul curent</t>
  </si>
  <si>
    <t>Sume primite în contul platilor efectuate în anii anteriori</t>
  </si>
  <si>
    <t>Instrumentul de vecinatate, cooperare pentru dezvoltare si cooperare internationala - Europa globala (NDICI) ( cod 45.10.66.01 la 45.10.66.03) *)</t>
  </si>
  <si>
    <t>VENITURILE SECTIUNII DE FUNCTIONARE (cod 00.02+00.16+00.17)</t>
  </si>
  <si>
    <t>Diverse venituri (cod36.10.04+ 36.10.50)</t>
  </si>
  <si>
    <t>Transferuri voluntare, altele decat subventiile (cod 37.10.01+37.10.03+37.10.50)</t>
  </si>
  <si>
    <t>Varsaminte din sectiunea de functionare pentru finantarea sectiunii de dezvoltare a bugetului local (cu semnul minus)</t>
  </si>
  <si>
    <t>Încasari din rambursarea împrumuturilor acordate (cod40.10.15)</t>
  </si>
  <si>
    <t>Sume utilizate din excedentul anului precedent pentru efectuarea de cheltuieli (cod 40.10.15.01)</t>
  </si>
  <si>
    <t>SUBVENTII DE LA ALTE ADMINISTRATII (cod 43.10.09+43.10.10+43.10.15+43.10.33+43.10.40)</t>
  </si>
  <si>
    <t>VENITURILE SECTIUNII DE DEZVOLTARE (cod 00.02+ 00.15+00.16+ 00.17+45.10+46.10+48.10) - TOTAL</t>
  </si>
  <si>
    <t>I. VENITURI CURENTE ( cod 00.12)</t>
  </si>
  <si>
    <t>C. VENITURI NEFISCALE ( cod 00.14)</t>
  </si>
  <si>
    <t>C2. VANZARI DE BUNURI SI SERVICII (37.10)</t>
  </si>
  <si>
    <t>Transferuri voluntare, altele decât subventiile (cod 37.10.04)</t>
  </si>
  <si>
    <t>Subventii de la bugetul de stat (cod 42.10.39+42.10.62+42.10.70+42.10.88+42.10.89+42.10.90+42.10.91+42.10.93)</t>
  </si>
  <si>
    <t>Alocari de sume din PNRR aferente asistentei financiare nerambursabile ( cod 42.10.88.01 la 42.10.88.03)</t>
  </si>
  <si>
    <t>SUBVENTII DE LA ALTE ADMINISTRATII (cod 43.10.14+43.10.16+43.10.17+43.10.19+43.10.31+43.10.50)</t>
  </si>
  <si>
    <t>Prevederi Initiale</t>
  </si>
  <si>
    <t>ROMÂNIA</t>
  </si>
  <si>
    <t>ANEXA 9</t>
  </si>
  <si>
    <t>JUDEŢUL SATU MARE</t>
  </si>
  <si>
    <t>Consiliul Judeţean Satu Mare</t>
  </si>
  <si>
    <t>CONTUL DE EXECUTIE  VENITURI 131.02.10 la 30.06.2026</t>
  </si>
  <si>
    <t>lei</t>
  </si>
  <si>
    <t>Denumire</t>
  </si>
  <si>
    <t>Prevederi Trimestriale</t>
  </si>
  <si>
    <t>Incasari Realizate</t>
  </si>
  <si>
    <t>Sume utilizate de administratiile locale din excedentul anului precedent pentru sectiunea de dezvoltare</t>
  </si>
  <si>
    <t>Prefinantare</t>
  </si>
  <si>
    <t>Instrumentul European de Vecinatate</t>
  </si>
  <si>
    <t>Sume utilizate din excedentul anului precedent pentru efectuarea de cheltuieli</t>
  </si>
  <si>
    <t>Sume primite de la UE/alti donatori în contul platilor efectuate si prefinantari aferente cadrului financiar 2014-2020 (cod 48.10.01 la 48.10.05+48.10.11+48.10.12)</t>
  </si>
  <si>
    <t>Încasari din rambursarea împrumuturilor acordate  (cod. 40.10.15+ 40.10.16)</t>
  </si>
  <si>
    <t>III.OPERATIUNI FINANCIARE (cod 40.10)</t>
  </si>
  <si>
    <t xml:space="preserve">     PREȘEDINTE,</t>
  </si>
  <si>
    <t xml:space="preserve">     DIRECTOR EXECUTIV,</t>
  </si>
  <si>
    <t>ȘEF SERVICIU,</t>
  </si>
  <si>
    <t xml:space="preserve">     Pataki Csaba</t>
  </si>
  <si>
    <t>Czumbil Sorana</t>
  </si>
  <si>
    <t>Red./Tehn.Cz.S</t>
  </si>
  <si>
    <t xml:space="preserve"> 5 ex</t>
  </si>
  <si>
    <t xml:space="preserve">     Balogh Arnold Istvan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</si>
</sst>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horizontal="left"/>
    </xf>
    <xf numFmtId="0" fontId="19" fillId="0" borderId="0" xfId="0" applyFont="1"/>
    <xf numFmtId="3" fontId="20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3" fontId="19" fillId="0" borderId="0" xfId="0" applyNumberFormat="1" applyFont="1"/>
    <xf numFmtId="3" fontId="18" fillId="0" borderId="0" xfId="0" applyNumberFormat="1" applyFont="1" applyAlignment="1">
      <alignment horizontal="left" wrapText="1"/>
    </xf>
    <xf numFmtId="0" fontId="21" fillId="0" borderId="15" xfId="0" applyFont="1" applyBorder="1"/>
    <xf numFmtId="3" fontId="21" fillId="0" borderId="15" xfId="0" applyNumberFormat="1" applyFont="1" applyBorder="1" applyAlignment="1">
      <alignment horizontal="right"/>
    </xf>
    <xf numFmtId="0" fontId="21" fillId="0" borderId="16" xfId="0" applyFont="1" applyBorder="1" applyAlignment="1">
      <alignment horizontal="center" wrapText="1"/>
    </xf>
    <xf numFmtId="3" fontId="18" fillId="0" borderId="0" xfId="0" applyNumberFormat="1" applyFont="1" applyAlignment="1">
      <alignment horizontal="right" wrapText="1"/>
    </xf>
    <xf numFmtId="0" fontId="18" fillId="0" borderId="1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3" fontId="18" fillId="0" borderId="14" xfId="0" applyNumberFormat="1" applyFont="1" applyBorder="1" applyAlignment="1">
      <alignment horizontal="center" vertical="center" wrapText="1"/>
    </xf>
    <xf numFmtId="3" fontId="18" fillId="0" borderId="12" xfId="0" applyNumberFormat="1" applyFont="1" applyBorder="1" applyAlignment="1">
      <alignment horizontal="center" vertical="center" wrapText="1"/>
    </xf>
    <xf numFmtId="3" fontId="18" fillId="0" borderId="1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8" fillId="0" borderId="10" xfId="0" applyFont="1" applyBorder="1" applyAlignment="1">
      <alignment horizontal="left" wrapText="1"/>
    </xf>
    <xf numFmtId="0" fontId="18" fillId="0" borderId="10" xfId="0" applyFon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0AC55-98DC-4455-835A-6542D8698994}">
  <dimension ref="A1:E136"/>
  <sheetViews>
    <sheetView showGridLines="0" tabSelected="1" zoomScaleNormal="100" workbookViewId="0">
      <selection activeCell="M20" sqref="M20"/>
    </sheetView>
  </sheetViews>
  <sheetFormatPr defaultRowHeight="12" x14ac:dyDescent="0.2"/>
  <cols>
    <col min="1" max="1" width="31.140625" style="3" customWidth="1"/>
    <col min="2" max="2" width="12" style="3" customWidth="1"/>
    <col min="3" max="3" width="17.140625" style="3" customWidth="1"/>
    <col min="4" max="4" width="15.5703125" style="3" customWidth="1"/>
    <col min="5" max="5" width="18.85546875" style="6" customWidth="1"/>
    <col min="6" max="6" width="9.140625" style="3"/>
    <col min="7" max="8" width="12.85546875" style="3" bestFit="1" customWidth="1"/>
    <col min="9" max="16384" width="9.140625" style="3"/>
  </cols>
  <sheetData>
    <row r="1" spans="1:5" ht="13.15" customHeight="1" x14ac:dyDescent="0.2">
      <c r="A1" s="1" t="s">
        <v>65</v>
      </c>
      <c r="B1" s="2"/>
      <c r="E1" s="4" t="s">
        <v>66</v>
      </c>
    </row>
    <row r="2" spans="1:5" ht="13.15" customHeight="1" x14ac:dyDescent="0.2">
      <c r="A2" s="5" t="s">
        <v>67</v>
      </c>
      <c r="B2" s="2"/>
    </row>
    <row r="3" spans="1:5" ht="13.15" customHeight="1" x14ac:dyDescent="0.2">
      <c r="A3" s="5" t="s">
        <v>68</v>
      </c>
      <c r="B3" s="2"/>
    </row>
    <row r="4" spans="1:5" ht="13.15" customHeight="1" x14ac:dyDescent="0.2">
      <c r="A4" s="19" t="s">
        <v>69</v>
      </c>
      <c r="B4" s="19"/>
      <c r="C4" s="19"/>
      <c r="D4" s="19"/>
      <c r="E4" s="19"/>
    </row>
    <row r="5" spans="1:5" ht="28.5" customHeight="1" x14ac:dyDescent="0.2">
      <c r="A5" s="19"/>
      <c r="B5" s="19"/>
      <c r="C5" s="19"/>
      <c r="D5" s="19"/>
      <c r="E5" s="19"/>
    </row>
    <row r="6" spans="1:5" ht="13.5" customHeight="1" x14ac:dyDescent="0.2">
      <c r="A6" s="19"/>
      <c r="B6" s="19"/>
      <c r="C6" s="19"/>
      <c r="D6" s="19"/>
      <c r="E6" s="19"/>
    </row>
    <row r="7" spans="1:5" s="5" customFormat="1" ht="13.5" customHeight="1" x14ac:dyDescent="0.2">
      <c r="A7" s="22"/>
      <c r="B7" s="22"/>
      <c r="C7" s="22"/>
      <c r="D7" s="22"/>
      <c r="E7" s="7"/>
    </row>
    <row r="8" spans="1:5" s="1" customFormat="1" ht="13.5" customHeight="1" x14ac:dyDescent="0.2">
      <c r="A8" s="23"/>
      <c r="B8" s="23"/>
      <c r="C8" s="24"/>
      <c r="D8" s="24"/>
      <c r="E8" s="11" t="s">
        <v>70</v>
      </c>
    </row>
    <row r="9" spans="1:5" ht="24.75" customHeight="1" x14ac:dyDescent="0.2">
      <c r="A9" s="20" t="s">
        <v>71</v>
      </c>
      <c r="B9" s="12" t="s">
        <v>0</v>
      </c>
      <c r="C9" s="12" t="s">
        <v>64</v>
      </c>
      <c r="D9" s="12" t="s">
        <v>72</v>
      </c>
      <c r="E9" s="16" t="s">
        <v>73</v>
      </c>
    </row>
    <row r="10" spans="1:5" ht="11.25" hidden="1" customHeight="1" x14ac:dyDescent="0.2">
      <c r="A10" s="20"/>
      <c r="B10" s="13"/>
      <c r="C10" s="13"/>
      <c r="D10" s="13"/>
      <c r="E10" s="17"/>
    </row>
    <row r="11" spans="1:5" ht="11.25" customHeight="1" x14ac:dyDescent="0.2">
      <c r="A11" s="20"/>
      <c r="B11" s="21"/>
      <c r="C11" s="14"/>
      <c r="D11" s="14"/>
      <c r="E11" s="18"/>
    </row>
    <row r="12" spans="1:5" ht="36" x14ac:dyDescent="0.2">
      <c r="A12" s="10" t="s">
        <v>1</v>
      </c>
      <c r="B12" s="8">
        <v>110</v>
      </c>
      <c r="C12" s="9">
        <v>714373620</v>
      </c>
      <c r="D12" s="9">
        <v>450699520</v>
      </c>
      <c r="E12" s="9">
        <f>E13+E34+E37+E42+E56+E62-1</f>
        <v>309352184.75</v>
      </c>
    </row>
    <row r="13" spans="1:5" ht="24" x14ac:dyDescent="0.2">
      <c r="A13" s="10" t="s">
        <v>2</v>
      </c>
      <c r="B13" s="8">
        <v>2</v>
      </c>
      <c r="C13" s="9">
        <v>409300000</v>
      </c>
      <c r="D13" s="9">
        <v>266464000</v>
      </c>
      <c r="E13" s="9">
        <f>E14</f>
        <v>157509403.51000002</v>
      </c>
    </row>
    <row r="14" spans="1:5" ht="24" x14ac:dyDescent="0.2">
      <c r="A14" s="10" t="s">
        <v>3</v>
      </c>
      <c r="B14" s="8">
        <v>12</v>
      </c>
      <c r="C14" s="9">
        <v>409300000</v>
      </c>
      <c r="D14" s="9">
        <v>266464000</v>
      </c>
      <c r="E14" s="9">
        <f>E15+E19</f>
        <v>157509403.51000002</v>
      </c>
    </row>
    <row r="15" spans="1:5" ht="24" x14ac:dyDescent="0.2">
      <c r="A15" s="10" t="s">
        <v>4</v>
      </c>
      <c r="B15" s="8">
        <v>13</v>
      </c>
      <c r="C15" s="9">
        <v>1000000</v>
      </c>
      <c r="D15" s="9">
        <v>1000000</v>
      </c>
      <c r="E15" s="9">
        <f>E16</f>
        <v>62623.19</v>
      </c>
    </row>
    <row r="16" spans="1:5" ht="36" x14ac:dyDescent="0.2">
      <c r="A16" s="10" t="s">
        <v>5</v>
      </c>
      <c r="B16" s="8">
        <v>3010</v>
      </c>
      <c r="C16" s="9">
        <v>1000000</v>
      </c>
      <c r="D16" s="9">
        <v>1000000</v>
      </c>
      <c r="E16" s="9">
        <f>E17</f>
        <v>62623.19</v>
      </c>
    </row>
    <row r="17" spans="1:5" ht="24" x14ac:dyDescent="0.2">
      <c r="A17" s="10" t="s">
        <v>6</v>
      </c>
      <c r="B17" s="8">
        <v>301005</v>
      </c>
      <c r="C17" s="9">
        <v>1000000</v>
      </c>
      <c r="D17" s="9">
        <v>1000000</v>
      </c>
      <c r="E17" s="9">
        <f>E18</f>
        <v>62623.19</v>
      </c>
    </row>
    <row r="18" spans="1:5" ht="24" x14ac:dyDescent="0.2">
      <c r="A18" s="10" t="s">
        <v>7</v>
      </c>
      <c r="B18" s="8">
        <v>30100530</v>
      </c>
      <c r="C18" s="9">
        <v>1000000</v>
      </c>
      <c r="D18" s="9">
        <v>1000000</v>
      </c>
      <c r="E18" s="9">
        <v>62623.19</v>
      </c>
    </row>
    <row r="19" spans="1:5" ht="36" x14ac:dyDescent="0.2">
      <c r="A19" s="10" t="s">
        <v>8</v>
      </c>
      <c r="B19" s="8">
        <v>14</v>
      </c>
      <c r="C19" s="9">
        <v>408300000</v>
      </c>
      <c r="D19" s="9">
        <v>265464000</v>
      </c>
      <c r="E19" s="9">
        <f>E20+E28+E30</f>
        <v>157446780.32000002</v>
      </c>
    </row>
    <row r="20" spans="1:5" ht="72" x14ac:dyDescent="0.2">
      <c r="A20" s="10" t="s">
        <v>9</v>
      </c>
      <c r="B20" s="8">
        <v>3310</v>
      </c>
      <c r="C20" s="9">
        <v>408185000</v>
      </c>
      <c r="D20" s="9">
        <v>265359000</v>
      </c>
      <c r="E20" s="9">
        <f>E21+E22+E23+E24+E25+E26+E27</f>
        <v>157416590.32000002</v>
      </c>
    </row>
    <row r="21" spans="1:5" x14ac:dyDescent="0.2">
      <c r="A21" s="10" t="s">
        <v>10</v>
      </c>
      <c r="B21" s="8">
        <v>331005</v>
      </c>
      <c r="C21" s="9">
        <v>270000</v>
      </c>
      <c r="D21" s="9">
        <v>117000</v>
      </c>
      <c r="E21" s="9">
        <v>136560</v>
      </c>
    </row>
    <row r="22" spans="1:5" x14ac:dyDescent="0.2">
      <c r="A22" s="10" t="s">
        <v>11</v>
      </c>
      <c r="B22" s="8">
        <v>331008</v>
      </c>
      <c r="C22" s="9">
        <v>21169000</v>
      </c>
      <c r="D22" s="9">
        <v>14169000</v>
      </c>
      <c r="E22" s="9">
        <v>3849098.8</v>
      </c>
    </row>
    <row r="23" spans="1:5" ht="36" x14ac:dyDescent="0.2">
      <c r="A23" s="10" t="s">
        <v>12</v>
      </c>
      <c r="B23" s="8">
        <v>331019</v>
      </c>
      <c r="C23" s="9">
        <v>465000</v>
      </c>
      <c r="D23" s="9">
        <v>335000</v>
      </c>
      <c r="E23" s="9">
        <v>365974.32</v>
      </c>
    </row>
    <row r="24" spans="1:5" ht="36" x14ac:dyDescent="0.2">
      <c r="A24" s="10" t="s">
        <v>13</v>
      </c>
      <c r="B24" s="8">
        <v>331021</v>
      </c>
      <c r="C24" s="9">
        <v>265727000</v>
      </c>
      <c r="D24" s="9">
        <v>193955000</v>
      </c>
      <c r="E24" s="9">
        <v>119969036.34</v>
      </c>
    </row>
    <row r="25" spans="1:5" ht="36" x14ac:dyDescent="0.2">
      <c r="A25" s="10" t="s">
        <v>14</v>
      </c>
      <c r="B25" s="8">
        <v>331030</v>
      </c>
      <c r="C25" s="9">
        <v>73850000</v>
      </c>
      <c r="D25" s="9">
        <v>38243000</v>
      </c>
      <c r="E25" s="9">
        <v>29384984</v>
      </c>
    </row>
    <row r="26" spans="1:5" ht="24" x14ac:dyDescent="0.2">
      <c r="A26" s="10" t="s">
        <v>15</v>
      </c>
      <c r="B26" s="8">
        <v>331032</v>
      </c>
      <c r="C26" s="9">
        <v>4652000</v>
      </c>
      <c r="D26" s="9">
        <v>2552000</v>
      </c>
      <c r="E26" s="9">
        <v>2124820</v>
      </c>
    </row>
    <row r="27" spans="1:5" ht="24" x14ac:dyDescent="0.2">
      <c r="A27" s="10" t="s">
        <v>16</v>
      </c>
      <c r="B27" s="8">
        <v>331050</v>
      </c>
      <c r="C27" s="9">
        <v>42052000</v>
      </c>
      <c r="D27" s="9">
        <v>15988000</v>
      </c>
      <c r="E27" s="9">
        <v>1586116.8599999999</v>
      </c>
    </row>
    <row r="28" spans="1:5" ht="24" x14ac:dyDescent="0.2">
      <c r="A28" s="10" t="s">
        <v>17</v>
      </c>
      <c r="B28" s="8">
        <v>3610</v>
      </c>
      <c r="C28" s="9">
        <v>0</v>
      </c>
      <c r="D28" s="9">
        <v>0</v>
      </c>
      <c r="E28" s="9">
        <v>0</v>
      </c>
    </row>
    <row r="29" spans="1:5" x14ac:dyDescent="0.2">
      <c r="A29" s="10" t="s">
        <v>18</v>
      </c>
      <c r="B29" s="8">
        <v>361050</v>
      </c>
      <c r="C29" s="9">
        <v>0</v>
      </c>
      <c r="D29" s="9">
        <v>0</v>
      </c>
      <c r="E29" s="9">
        <v>0</v>
      </c>
    </row>
    <row r="30" spans="1:5" ht="36" x14ac:dyDescent="0.2">
      <c r="A30" s="10" t="s">
        <v>19</v>
      </c>
      <c r="B30" s="8">
        <v>3710</v>
      </c>
      <c r="C30" s="9">
        <v>115000</v>
      </c>
      <c r="D30" s="9">
        <v>105000</v>
      </c>
      <c r="E30" s="9">
        <f>E31+E32+E33</f>
        <v>30190</v>
      </c>
    </row>
    <row r="31" spans="1:5" x14ac:dyDescent="0.2">
      <c r="A31" s="10" t="s">
        <v>20</v>
      </c>
      <c r="B31" s="8">
        <v>371001</v>
      </c>
      <c r="C31" s="9">
        <v>115000</v>
      </c>
      <c r="D31" s="9">
        <v>105000</v>
      </c>
      <c r="E31" s="9">
        <v>30190</v>
      </c>
    </row>
    <row r="32" spans="1:5" ht="48" x14ac:dyDescent="0.2">
      <c r="A32" s="10" t="s">
        <v>21</v>
      </c>
      <c r="B32" s="8">
        <v>371003</v>
      </c>
      <c r="C32" s="9">
        <v>-866000</v>
      </c>
      <c r="D32" s="9">
        <v>-866000</v>
      </c>
      <c r="E32" s="9">
        <v>-40000</v>
      </c>
    </row>
    <row r="33" spans="1:5" ht="24" x14ac:dyDescent="0.2">
      <c r="A33" s="10" t="s">
        <v>22</v>
      </c>
      <c r="B33" s="8">
        <v>371004</v>
      </c>
      <c r="C33" s="9">
        <v>866000</v>
      </c>
      <c r="D33" s="9">
        <v>866000</v>
      </c>
      <c r="E33" s="9">
        <v>40000</v>
      </c>
    </row>
    <row r="34" spans="1:5" ht="24" x14ac:dyDescent="0.2">
      <c r="A34" s="10" t="s">
        <v>23</v>
      </c>
      <c r="B34" s="8">
        <v>15</v>
      </c>
      <c r="C34" s="9">
        <v>14000</v>
      </c>
      <c r="D34" s="9">
        <v>14000</v>
      </c>
      <c r="E34" s="9">
        <f>E35</f>
        <v>4886.78</v>
      </c>
    </row>
    <row r="35" spans="1:5" ht="24" x14ac:dyDescent="0.2">
      <c r="A35" s="10" t="s">
        <v>24</v>
      </c>
      <c r="B35" s="8">
        <v>3910</v>
      </c>
      <c r="C35" s="9">
        <v>14000</v>
      </c>
      <c r="D35" s="9">
        <v>14000</v>
      </c>
      <c r="E35" s="9">
        <f>E36</f>
        <v>4886.78</v>
      </c>
    </row>
    <row r="36" spans="1:5" ht="24" x14ac:dyDescent="0.2">
      <c r="A36" s="10" t="s">
        <v>25</v>
      </c>
      <c r="B36" s="8">
        <v>391001</v>
      </c>
      <c r="C36" s="9">
        <v>14000</v>
      </c>
      <c r="D36" s="9">
        <v>14000</v>
      </c>
      <c r="E36" s="9">
        <v>4886.78</v>
      </c>
    </row>
    <row r="37" spans="1:5" ht="24" x14ac:dyDescent="0.2">
      <c r="A37" s="10" t="s">
        <v>26</v>
      </c>
      <c r="B37" s="8">
        <v>16</v>
      </c>
      <c r="C37" s="9">
        <v>4079000</v>
      </c>
      <c r="D37" s="9">
        <v>4079000</v>
      </c>
      <c r="E37" s="9">
        <f>E38</f>
        <v>7043000</v>
      </c>
    </row>
    <row r="38" spans="1:5" ht="36" x14ac:dyDescent="0.2">
      <c r="A38" s="10" t="s">
        <v>27</v>
      </c>
      <c r="B38" s="8">
        <v>4010</v>
      </c>
      <c r="C38" s="9">
        <v>4079000</v>
      </c>
      <c r="D38" s="9">
        <v>4079000</v>
      </c>
      <c r="E38" s="9">
        <f>E39</f>
        <v>7043000</v>
      </c>
    </row>
    <row r="39" spans="1:5" ht="48" x14ac:dyDescent="0.2">
      <c r="A39" s="10" t="s">
        <v>28</v>
      </c>
      <c r="B39" s="8">
        <v>401015</v>
      </c>
      <c r="C39" s="9">
        <v>4079000</v>
      </c>
      <c r="D39" s="9">
        <v>4079000</v>
      </c>
      <c r="E39" s="9">
        <f>E40+E41</f>
        <v>7043000</v>
      </c>
    </row>
    <row r="40" spans="1:5" ht="48" x14ac:dyDescent="0.2">
      <c r="A40" s="10" t="s">
        <v>29</v>
      </c>
      <c r="B40" s="8">
        <v>40101501</v>
      </c>
      <c r="C40" s="9">
        <v>4079000</v>
      </c>
      <c r="D40" s="9">
        <v>4079000</v>
      </c>
      <c r="E40" s="9">
        <v>6843000</v>
      </c>
    </row>
    <row r="41" spans="1:5" ht="48" x14ac:dyDescent="0.2">
      <c r="A41" s="10" t="s">
        <v>74</v>
      </c>
      <c r="B41" s="8">
        <v>40101502</v>
      </c>
      <c r="C41" s="9"/>
      <c r="D41" s="9"/>
      <c r="E41" s="9">
        <v>200000</v>
      </c>
    </row>
    <row r="42" spans="1:5" x14ac:dyDescent="0.2">
      <c r="A42" s="10" t="s">
        <v>30</v>
      </c>
      <c r="B42" s="8">
        <v>17</v>
      </c>
      <c r="C42" s="9">
        <v>277632440</v>
      </c>
      <c r="D42" s="9">
        <v>156794340.00000003</v>
      </c>
      <c r="E42" s="9">
        <f>E43</f>
        <v>132093710.13000001</v>
      </c>
    </row>
    <row r="43" spans="1:5" ht="36" x14ac:dyDescent="0.2">
      <c r="A43" s="10" t="s">
        <v>31</v>
      </c>
      <c r="B43" s="8">
        <v>18</v>
      </c>
      <c r="C43" s="9">
        <v>277632440</v>
      </c>
      <c r="D43" s="9">
        <v>156794340.00000003</v>
      </c>
      <c r="E43" s="9">
        <f>E44+E50</f>
        <v>132093710.13000001</v>
      </c>
    </row>
    <row r="44" spans="1:5" ht="60" x14ac:dyDescent="0.2">
      <c r="A44" s="10" t="s">
        <v>32</v>
      </c>
      <c r="B44" s="8">
        <v>4210</v>
      </c>
      <c r="C44" s="9">
        <v>8309440.0000000009</v>
      </c>
      <c r="D44" s="9">
        <v>8309440.0000000009</v>
      </c>
      <c r="E44" s="9">
        <f>E45+E48</f>
        <v>3210579.8000000003</v>
      </c>
    </row>
    <row r="45" spans="1:5" ht="36" x14ac:dyDescent="0.2">
      <c r="A45" s="10" t="s">
        <v>33</v>
      </c>
      <c r="B45" s="8">
        <v>421088</v>
      </c>
      <c r="C45" s="9">
        <v>6318000</v>
      </c>
      <c r="D45" s="9">
        <v>6318000</v>
      </c>
      <c r="E45" s="9">
        <f>E46+E47</f>
        <v>1833619.4700000002</v>
      </c>
    </row>
    <row r="46" spans="1:5" x14ac:dyDescent="0.2">
      <c r="A46" s="10" t="s">
        <v>34</v>
      </c>
      <c r="B46" s="8">
        <v>42108801</v>
      </c>
      <c r="C46" s="9">
        <v>5286000</v>
      </c>
      <c r="D46" s="9">
        <v>5286000</v>
      </c>
      <c r="E46" s="9">
        <v>1523664.09</v>
      </c>
    </row>
    <row r="47" spans="1:5" x14ac:dyDescent="0.2">
      <c r="A47" s="10" t="s">
        <v>35</v>
      </c>
      <c r="B47" s="8">
        <v>42108803</v>
      </c>
      <c r="C47" s="9">
        <v>1032000</v>
      </c>
      <c r="D47" s="9">
        <v>1032000</v>
      </c>
      <c r="E47" s="9">
        <v>309955.38</v>
      </c>
    </row>
    <row r="48" spans="1:5" ht="84" x14ac:dyDescent="0.2">
      <c r="A48" s="10" t="s">
        <v>36</v>
      </c>
      <c r="B48" s="8">
        <v>421093</v>
      </c>
      <c r="C48" s="9">
        <v>1991440</v>
      </c>
      <c r="D48" s="9">
        <v>1991440</v>
      </c>
      <c r="E48" s="9">
        <f>E49</f>
        <v>1376960.33</v>
      </c>
    </row>
    <row r="49" spans="1:5" ht="72" x14ac:dyDescent="0.2">
      <c r="A49" s="10" t="s">
        <v>37</v>
      </c>
      <c r="B49" s="8">
        <v>42109304</v>
      </c>
      <c r="C49" s="9">
        <v>1991440</v>
      </c>
      <c r="D49" s="9">
        <v>1991440</v>
      </c>
      <c r="E49" s="9">
        <v>1376960.33</v>
      </c>
    </row>
    <row r="50" spans="1:5" ht="60" x14ac:dyDescent="0.2">
      <c r="A50" s="10" t="s">
        <v>38</v>
      </c>
      <c r="B50" s="8">
        <v>4310</v>
      </c>
      <c r="C50" s="9">
        <v>269323000</v>
      </c>
      <c r="D50" s="9">
        <v>148484900.00000003</v>
      </c>
      <c r="E50" s="9">
        <f>E51+E52+E53+E54+E55</f>
        <v>128883130.33000001</v>
      </c>
    </row>
    <row r="51" spans="1:5" x14ac:dyDescent="0.2">
      <c r="A51" s="10" t="s">
        <v>39</v>
      </c>
      <c r="B51" s="8">
        <v>431009</v>
      </c>
      <c r="C51" s="9">
        <v>23266000</v>
      </c>
      <c r="D51" s="9">
        <v>16073900</v>
      </c>
      <c r="E51" s="9">
        <v>12997142</v>
      </c>
    </row>
    <row r="52" spans="1:5" ht="36" x14ac:dyDescent="0.2">
      <c r="A52" s="10" t="s">
        <v>40</v>
      </c>
      <c r="B52" s="8">
        <v>431010</v>
      </c>
      <c r="C52" s="9">
        <v>1435000</v>
      </c>
      <c r="D52" s="9">
        <v>1380000</v>
      </c>
      <c r="E52" s="9">
        <v>1310000</v>
      </c>
    </row>
    <row r="53" spans="1:5" ht="36" x14ac:dyDescent="0.2">
      <c r="A53" s="10" t="s">
        <v>41</v>
      </c>
      <c r="B53" s="8">
        <v>431014</v>
      </c>
      <c r="C53" s="9">
        <v>8007000</v>
      </c>
      <c r="D53" s="9">
        <v>7732000</v>
      </c>
      <c r="E53" s="9">
        <v>2164045.46</v>
      </c>
    </row>
    <row r="54" spans="1:5" ht="24" x14ac:dyDescent="0.2">
      <c r="A54" s="10" t="s">
        <v>42</v>
      </c>
      <c r="B54" s="8">
        <v>431019</v>
      </c>
      <c r="C54" s="9">
        <v>965000</v>
      </c>
      <c r="D54" s="9">
        <v>965000</v>
      </c>
      <c r="E54" s="9">
        <v>49000</v>
      </c>
    </row>
    <row r="55" spans="1:5" ht="48" x14ac:dyDescent="0.2">
      <c r="A55" s="10" t="s">
        <v>43</v>
      </c>
      <c r="B55" s="8">
        <v>431033</v>
      </c>
      <c r="C55" s="9">
        <v>235650000</v>
      </c>
      <c r="D55" s="9">
        <v>122334000</v>
      </c>
      <c r="E55" s="9">
        <v>112362942.87</v>
      </c>
    </row>
    <row r="56" spans="1:5" ht="84" x14ac:dyDescent="0.2">
      <c r="A56" s="10" t="s">
        <v>44</v>
      </c>
      <c r="B56" s="8">
        <v>4510</v>
      </c>
      <c r="C56" s="9">
        <v>23348180</v>
      </c>
      <c r="D56" s="9">
        <v>23348180</v>
      </c>
      <c r="E56" s="9">
        <f>E57+E60</f>
        <v>12371185.33</v>
      </c>
    </row>
    <row r="57" spans="1:5" ht="48" x14ac:dyDescent="0.2">
      <c r="A57" s="10" t="s">
        <v>45</v>
      </c>
      <c r="B57" s="8">
        <v>451048</v>
      </c>
      <c r="C57" s="9">
        <v>22848180</v>
      </c>
      <c r="D57" s="9">
        <v>22848180</v>
      </c>
      <c r="E57" s="9">
        <f>E58+E59</f>
        <v>12371185.33</v>
      </c>
    </row>
    <row r="58" spans="1:5" ht="24" x14ac:dyDescent="0.2">
      <c r="A58" s="10" t="s">
        <v>46</v>
      </c>
      <c r="B58" s="8">
        <v>45104801</v>
      </c>
      <c r="C58" s="9">
        <v>22647480</v>
      </c>
      <c r="D58" s="9">
        <v>22647480</v>
      </c>
      <c r="E58" s="9">
        <v>12206383.08</v>
      </c>
    </row>
    <row r="59" spans="1:5" ht="24" x14ac:dyDescent="0.2">
      <c r="A59" s="10" t="s">
        <v>47</v>
      </c>
      <c r="B59" s="8">
        <v>45104802</v>
      </c>
      <c r="C59" s="9">
        <v>200700</v>
      </c>
      <c r="D59" s="9">
        <v>200700</v>
      </c>
      <c r="E59" s="9">
        <v>164802.25</v>
      </c>
    </row>
    <row r="60" spans="1:5" ht="60" x14ac:dyDescent="0.2">
      <c r="A60" s="10" t="s">
        <v>48</v>
      </c>
      <c r="B60" s="8">
        <v>451066</v>
      </c>
      <c r="C60" s="9">
        <v>500000</v>
      </c>
      <c r="D60" s="9">
        <v>500000</v>
      </c>
      <c r="E60" s="9">
        <f>E61</f>
        <v>0</v>
      </c>
    </row>
    <row r="61" spans="1:5" ht="24" x14ac:dyDescent="0.2">
      <c r="A61" s="10" t="s">
        <v>47</v>
      </c>
      <c r="B61" s="8">
        <v>45106602</v>
      </c>
      <c r="C61" s="9">
        <v>500000</v>
      </c>
      <c r="D61" s="9">
        <v>500000</v>
      </c>
      <c r="E61" s="9">
        <v>0</v>
      </c>
    </row>
    <row r="62" spans="1:5" ht="60" x14ac:dyDescent="0.2">
      <c r="A62" s="10" t="s">
        <v>78</v>
      </c>
      <c r="B62" s="8">
        <v>4810</v>
      </c>
      <c r="C62" s="9"/>
      <c r="D62" s="9"/>
      <c r="E62" s="9">
        <f>E63</f>
        <v>330000</v>
      </c>
    </row>
    <row r="63" spans="1:5" x14ac:dyDescent="0.2">
      <c r="A63" s="10" t="s">
        <v>76</v>
      </c>
      <c r="B63" s="8">
        <v>481012</v>
      </c>
      <c r="C63" s="9"/>
      <c r="D63" s="9"/>
      <c r="E63" s="9">
        <f>E64</f>
        <v>330000</v>
      </c>
    </row>
    <row r="64" spans="1:5" x14ac:dyDescent="0.2">
      <c r="A64" s="10" t="s">
        <v>75</v>
      </c>
      <c r="B64" s="8">
        <v>48101203</v>
      </c>
      <c r="C64" s="9"/>
      <c r="D64" s="9"/>
      <c r="E64" s="9">
        <v>330000</v>
      </c>
    </row>
    <row r="65" spans="1:5" ht="36" x14ac:dyDescent="0.2">
      <c r="A65" s="10" t="s">
        <v>49</v>
      </c>
      <c r="B65" s="8">
        <v>110</v>
      </c>
      <c r="C65" s="9">
        <v>672864000</v>
      </c>
      <c r="D65" s="9">
        <v>409464900</v>
      </c>
      <c r="E65" s="9">
        <f>E66+E86+E90</f>
        <v>290982488.38</v>
      </c>
    </row>
    <row r="66" spans="1:5" ht="24" x14ac:dyDescent="0.2">
      <c r="A66" s="10" t="s">
        <v>2</v>
      </c>
      <c r="B66" s="8">
        <v>2</v>
      </c>
      <c r="C66" s="9">
        <v>408434000</v>
      </c>
      <c r="D66" s="9">
        <v>265598000</v>
      </c>
      <c r="E66" s="9">
        <f>E67</f>
        <v>157469403.51000002</v>
      </c>
    </row>
    <row r="67" spans="1:5" ht="24" x14ac:dyDescent="0.2">
      <c r="A67" s="10" t="s">
        <v>3</v>
      </c>
      <c r="B67" s="8">
        <v>12</v>
      </c>
      <c r="C67" s="9">
        <v>408434000</v>
      </c>
      <c r="D67" s="9">
        <v>265598000</v>
      </c>
      <c r="E67" s="9">
        <f>E68+E72</f>
        <v>157469403.51000002</v>
      </c>
    </row>
    <row r="68" spans="1:5" ht="24" x14ac:dyDescent="0.2">
      <c r="A68" s="10" t="s">
        <v>4</v>
      </c>
      <c r="B68" s="8">
        <v>13</v>
      </c>
      <c r="C68" s="9">
        <v>1000000</v>
      </c>
      <c r="D68" s="9">
        <v>1000000</v>
      </c>
      <c r="E68" s="9">
        <f>E69</f>
        <v>62623.19</v>
      </c>
    </row>
    <row r="69" spans="1:5" ht="36" x14ac:dyDescent="0.2">
      <c r="A69" s="10" t="s">
        <v>5</v>
      </c>
      <c r="B69" s="8">
        <v>3010</v>
      </c>
      <c r="C69" s="9">
        <v>1000000</v>
      </c>
      <c r="D69" s="9">
        <v>1000000</v>
      </c>
      <c r="E69" s="9">
        <f>E70</f>
        <v>62623.19</v>
      </c>
    </row>
    <row r="70" spans="1:5" ht="24" x14ac:dyDescent="0.2">
      <c r="A70" s="10" t="s">
        <v>6</v>
      </c>
      <c r="B70" s="8">
        <v>301005</v>
      </c>
      <c r="C70" s="9">
        <v>1000000</v>
      </c>
      <c r="D70" s="9">
        <v>1000000</v>
      </c>
      <c r="E70" s="9">
        <f>E71</f>
        <v>62623.19</v>
      </c>
    </row>
    <row r="71" spans="1:5" ht="24" x14ac:dyDescent="0.2">
      <c r="A71" s="10" t="s">
        <v>7</v>
      </c>
      <c r="B71" s="8">
        <v>30100530</v>
      </c>
      <c r="C71" s="9">
        <v>1000000</v>
      </c>
      <c r="D71" s="9">
        <v>1000000</v>
      </c>
      <c r="E71" s="9">
        <v>62623.19</v>
      </c>
    </row>
    <row r="72" spans="1:5" ht="36" x14ac:dyDescent="0.2">
      <c r="A72" s="10" t="s">
        <v>8</v>
      </c>
      <c r="B72" s="8">
        <v>14</v>
      </c>
      <c r="C72" s="9">
        <v>407434000</v>
      </c>
      <c r="D72" s="9">
        <v>264598000</v>
      </c>
      <c r="E72" s="9">
        <f>E73+E81+E83</f>
        <v>157406780.32000002</v>
      </c>
    </row>
    <row r="73" spans="1:5" ht="72" x14ac:dyDescent="0.2">
      <c r="A73" s="10" t="s">
        <v>9</v>
      </c>
      <c r="B73" s="8">
        <v>3310</v>
      </c>
      <c r="C73" s="9">
        <v>408185000</v>
      </c>
      <c r="D73" s="9">
        <v>265359000</v>
      </c>
      <c r="E73" s="9">
        <f>E74+E75+E76+E77+E78+E79+E80</f>
        <v>157416590.32000002</v>
      </c>
    </row>
    <row r="74" spans="1:5" x14ac:dyDescent="0.2">
      <c r="A74" s="10" t="s">
        <v>10</v>
      </c>
      <c r="B74" s="8">
        <v>331005</v>
      </c>
      <c r="C74" s="9">
        <v>270000</v>
      </c>
      <c r="D74" s="9">
        <v>117000</v>
      </c>
      <c r="E74" s="9">
        <v>136560</v>
      </c>
    </row>
    <row r="75" spans="1:5" x14ac:dyDescent="0.2">
      <c r="A75" s="10" t="s">
        <v>11</v>
      </c>
      <c r="B75" s="8">
        <v>331008</v>
      </c>
      <c r="C75" s="9">
        <v>21169000</v>
      </c>
      <c r="D75" s="9">
        <v>14169000</v>
      </c>
      <c r="E75" s="9">
        <v>3849098.8</v>
      </c>
    </row>
    <row r="76" spans="1:5" ht="36" x14ac:dyDescent="0.2">
      <c r="A76" s="10" t="s">
        <v>12</v>
      </c>
      <c r="B76" s="8">
        <v>331019</v>
      </c>
      <c r="C76" s="9">
        <v>465000</v>
      </c>
      <c r="D76" s="9">
        <v>335000</v>
      </c>
      <c r="E76" s="9">
        <v>365974.32</v>
      </c>
    </row>
    <row r="77" spans="1:5" ht="36" x14ac:dyDescent="0.2">
      <c r="A77" s="10" t="s">
        <v>13</v>
      </c>
      <c r="B77" s="8">
        <v>331021</v>
      </c>
      <c r="C77" s="9">
        <v>265727000</v>
      </c>
      <c r="D77" s="9">
        <v>193955000</v>
      </c>
      <c r="E77" s="9">
        <v>119969036.34</v>
      </c>
    </row>
    <row r="78" spans="1:5" ht="36" x14ac:dyDescent="0.2">
      <c r="A78" s="10" t="s">
        <v>14</v>
      </c>
      <c r="B78" s="8">
        <v>331030</v>
      </c>
      <c r="C78" s="9">
        <v>73850000</v>
      </c>
      <c r="D78" s="9">
        <v>38243000</v>
      </c>
      <c r="E78" s="9">
        <v>29384984</v>
      </c>
    </row>
    <row r="79" spans="1:5" ht="24" x14ac:dyDescent="0.2">
      <c r="A79" s="10" t="s">
        <v>15</v>
      </c>
      <c r="B79" s="8">
        <v>331032</v>
      </c>
      <c r="C79" s="9">
        <v>4652000</v>
      </c>
      <c r="D79" s="9">
        <v>2552000</v>
      </c>
      <c r="E79" s="9">
        <v>2124820</v>
      </c>
    </row>
    <row r="80" spans="1:5" ht="24" x14ac:dyDescent="0.2">
      <c r="A80" s="10" t="s">
        <v>16</v>
      </c>
      <c r="B80" s="8">
        <v>331050</v>
      </c>
      <c r="C80" s="9">
        <v>42052000</v>
      </c>
      <c r="D80" s="9">
        <v>15988000</v>
      </c>
      <c r="E80" s="9">
        <v>1586116.8599999999</v>
      </c>
    </row>
    <row r="81" spans="1:5" ht="24" x14ac:dyDescent="0.2">
      <c r="A81" s="10" t="s">
        <v>50</v>
      </c>
      <c r="B81" s="8">
        <v>3610</v>
      </c>
      <c r="C81" s="9">
        <v>0</v>
      </c>
      <c r="D81" s="9">
        <v>0</v>
      </c>
      <c r="E81" s="9">
        <v>0</v>
      </c>
    </row>
    <row r="82" spans="1:5" x14ac:dyDescent="0.2">
      <c r="A82" s="10" t="s">
        <v>18</v>
      </c>
      <c r="B82" s="8">
        <v>361050</v>
      </c>
      <c r="C82" s="9">
        <v>0</v>
      </c>
      <c r="D82" s="9">
        <v>0</v>
      </c>
      <c r="E82" s="9">
        <v>0</v>
      </c>
    </row>
    <row r="83" spans="1:5" ht="36" x14ac:dyDescent="0.2">
      <c r="A83" s="10" t="s">
        <v>51</v>
      </c>
      <c r="B83" s="8">
        <v>3710</v>
      </c>
      <c r="C83" s="9">
        <v>-751000</v>
      </c>
      <c r="D83" s="9">
        <v>-761000</v>
      </c>
      <c r="E83" s="9">
        <f>E84+E85</f>
        <v>-9810</v>
      </c>
    </row>
    <row r="84" spans="1:5" x14ac:dyDescent="0.2">
      <c r="A84" s="10" t="s">
        <v>20</v>
      </c>
      <c r="B84" s="8">
        <v>371001</v>
      </c>
      <c r="C84" s="9">
        <v>115000</v>
      </c>
      <c r="D84" s="9">
        <v>105000</v>
      </c>
      <c r="E84" s="9">
        <v>30190</v>
      </c>
    </row>
    <row r="85" spans="1:5" ht="48" x14ac:dyDescent="0.2">
      <c r="A85" s="10" t="s">
        <v>52</v>
      </c>
      <c r="B85" s="8">
        <v>371003</v>
      </c>
      <c r="C85" s="9">
        <v>-866000</v>
      </c>
      <c r="D85" s="9">
        <v>-866000</v>
      </c>
      <c r="E85" s="9">
        <v>-40000</v>
      </c>
    </row>
    <row r="86" spans="1:5" ht="24" x14ac:dyDescent="0.2">
      <c r="A86" s="10" t="s">
        <v>26</v>
      </c>
      <c r="B86" s="8">
        <v>16</v>
      </c>
      <c r="C86" s="9">
        <v>4079000</v>
      </c>
      <c r="D86" s="9">
        <v>4079000</v>
      </c>
      <c r="E86" s="9">
        <f>E87</f>
        <v>6843000</v>
      </c>
    </row>
    <row r="87" spans="1:5" ht="36" x14ac:dyDescent="0.2">
      <c r="A87" s="10" t="s">
        <v>53</v>
      </c>
      <c r="B87" s="8">
        <v>4010</v>
      </c>
      <c r="C87" s="9">
        <v>4079000</v>
      </c>
      <c r="D87" s="9">
        <v>4079000</v>
      </c>
      <c r="E87" s="9">
        <f>E88</f>
        <v>6843000</v>
      </c>
    </row>
    <row r="88" spans="1:5" ht="36" x14ac:dyDescent="0.2">
      <c r="A88" s="10" t="s">
        <v>54</v>
      </c>
      <c r="B88" s="8">
        <v>401015</v>
      </c>
      <c r="C88" s="9">
        <v>4079000</v>
      </c>
      <c r="D88" s="9">
        <v>4079000</v>
      </c>
      <c r="E88" s="9">
        <f>E89</f>
        <v>6843000</v>
      </c>
    </row>
    <row r="89" spans="1:5" ht="48" x14ac:dyDescent="0.2">
      <c r="A89" s="10" t="s">
        <v>29</v>
      </c>
      <c r="B89" s="8">
        <v>40101501</v>
      </c>
      <c r="C89" s="9">
        <v>4079000</v>
      </c>
      <c r="D89" s="9">
        <v>4079000</v>
      </c>
      <c r="E89" s="9">
        <v>6843000</v>
      </c>
    </row>
    <row r="90" spans="1:5" x14ac:dyDescent="0.2">
      <c r="A90" s="10" t="s">
        <v>30</v>
      </c>
      <c r="B90" s="8">
        <v>17</v>
      </c>
      <c r="C90" s="9">
        <v>260351000</v>
      </c>
      <c r="D90" s="9">
        <v>139787900</v>
      </c>
      <c r="E90" s="9">
        <f>E91</f>
        <v>126670084.87</v>
      </c>
    </row>
    <row r="91" spans="1:5" ht="36" x14ac:dyDescent="0.2">
      <c r="A91" s="10" t="s">
        <v>31</v>
      </c>
      <c r="B91" s="8">
        <v>18</v>
      </c>
      <c r="C91" s="9">
        <v>260351000</v>
      </c>
      <c r="D91" s="9">
        <v>139787900</v>
      </c>
      <c r="E91" s="9">
        <f>E92</f>
        <v>126670084.87</v>
      </c>
    </row>
    <row r="92" spans="1:5" ht="48" x14ac:dyDescent="0.2">
      <c r="A92" s="10" t="s">
        <v>55</v>
      </c>
      <c r="B92" s="8">
        <v>4310</v>
      </c>
      <c r="C92" s="9">
        <v>260351000</v>
      </c>
      <c r="D92" s="9">
        <v>139787900</v>
      </c>
      <c r="E92" s="9">
        <f>E93+E94+E95</f>
        <v>126670084.87</v>
      </c>
    </row>
    <row r="93" spans="1:5" x14ac:dyDescent="0.2">
      <c r="A93" s="10" t="s">
        <v>39</v>
      </c>
      <c r="B93" s="8">
        <v>431009</v>
      </c>
      <c r="C93" s="9">
        <v>23266000</v>
      </c>
      <c r="D93" s="9">
        <v>16073900</v>
      </c>
      <c r="E93" s="9">
        <v>12997142</v>
      </c>
    </row>
    <row r="94" spans="1:5" ht="36" x14ac:dyDescent="0.2">
      <c r="A94" s="10" t="s">
        <v>40</v>
      </c>
      <c r="B94" s="8">
        <v>431010</v>
      </c>
      <c r="C94" s="9">
        <v>1435000</v>
      </c>
      <c r="D94" s="9">
        <v>1380000</v>
      </c>
      <c r="E94" s="9">
        <v>1310000</v>
      </c>
    </row>
    <row r="95" spans="1:5" ht="48" x14ac:dyDescent="0.2">
      <c r="A95" s="10" t="s">
        <v>43</v>
      </c>
      <c r="B95" s="8">
        <v>431033</v>
      </c>
      <c r="C95" s="9">
        <v>235650000</v>
      </c>
      <c r="D95" s="9">
        <v>122334000</v>
      </c>
      <c r="E95" s="9">
        <v>112362942.87</v>
      </c>
    </row>
    <row r="96" spans="1:5" ht="48" x14ac:dyDescent="0.2">
      <c r="A96" s="10" t="s">
        <v>56</v>
      </c>
      <c r="B96" s="8">
        <v>110</v>
      </c>
      <c r="C96" s="9">
        <v>41509620</v>
      </c>
      <c r="D96" s="9">
        <v>41234619.999999993</v>
      </c>
      <c r="E96" s="9">
        <f>E102+E105+E109+E120+E97</f>
        <v>18369697.370000001</v>
      </c>
    </row>
    <row r="97" spans="1:5" x14ac:dyDescent="0.2">
      <c r="A97" s="10" t="s">
        <v>57</v>
      </c>
      <c r="B97" s="8">
        <v>2</v>
      </c>
      <c r="C97" s="9">
        <v>866000</v>
      </c>
      <c r="D97" s="9">
        <v>866000</v>
      </c>
      <c r="E97" s="9">
        <f>E98</f>
        <v>40000</v>
      </c>
    </row>
    <row r="98" spans="1:5" ht="24" x14ac:dyDescent="0.2">
      <c r="A98" s="10" t="s">
        <v>58</v>
      </c>
      <c r="B98" s="8">
        <v>12</v>
      </c>
      <c r="C98" s="9">
        <v>866000</v>
      </c>
      <c r="D98" s="9">
        <v>866000</v>
      </c>
      <c r="E98" s="9">
        <f>E99</f>
        <v>40000</v>
      </c>
    </row>
    <row r="99" spans="1:5" ht="24" x14ac:dyDescent="0.2">
      <c r="A99" s="10" t="s">
        <v>59</v>
      </c>
      <c r="B99" s="8">
        <v>14</v>
      </c>
      <c r="C99" s="9">
        <v>866000</v>
      </c>
      <c r="D99" s="9">
        <v>866000</v>
      </c>
      <c r="E99" s="9">
        <f>E100</f>
        <v>40000</v>
      </c>
    </row>
    <row r="100" spans="1:5" ht="24" x14ac:dyDescent="0.2">
      <c r="A100" s="10" t="s">
        <v>60</v>
      </c>
      <c r="B100" s="8">
        <v>3710</v>
      </c>
      <c r="C100" s="9">
        <v>866000</v>
      </c>
      <c r="D100" s="9">
        <v>866000</v>
      </c>
      <c r="E100" s="9">
        <f>E101</f>
        <v>40000</v>
      </c>
    </row>
    <row r="101" spans="1:5" ht="24" x14ac:dyDescent="0.2">
      <c r="A101" s="10" t="s">
        <v>22</v>
      </c>
      <c r="B101" s="8">
        <v>371004</v>
      </c>
      <c r="C101" s="9">
        <v>866000</v>
      </c>
      <c r="D101" s="9">
        <v>866000</v>
      </c>
      <c r="E101" s="9">
        <v>40000</v>
      </c>
    </row>
    <row r="102" spans="1:5" ht="24" x14ac:dyDescent="0.2">
      <c r="A102" s="10" t="s">
        <v>23</v>
      </c>
      <c r="B102" s="8">
        <v>15</v>
      </c>
      <c r="C102" s="9">
        <v>14000</v>
      </c>
      <c r="D102" s="9">
        <v>14000</v>
      </c>
      <c r="E102" s="9">
        <f>E103</f>
        <v>4886.78</v>
      </c>
    </row>
    <row r="103" spans="1:5" ht="24" x14ac:dyDescent="0.2">
      <c r="A103" s="10" t="s">
        <v>24</v>
      </c>
      <c r="B103" s="8">
        <v>3910</v>
      </c>
      <c r="C103" s="9">
        <v>14000</v>
      </c>
      <c r="D103" s="9">
        <v>14000</v>
      </c>
      <c r="E103" s="9">
        <f>E104</f>
        <v>4886.78</v>
      </c>
    </row>
    <row r="104" spans="1:5" ht="24" x14ac:dyDescent="0.2">
      <c r="A104" s="10" t="s">
        <v>25</v>
      </c>
      <c r="B104" s="8">
        <v>391001</v>
      </c>
      <c r="C104" s="9">
        <v>14000</v>
      </c>
      <c r="D104" s="9">
        <v>14000</v>
      </c>
      <c r="E104" s="9">
        <v>4886.78</v>
      </c>
    </row>
    <row r="105" spans="1:5" ht="24" x14ac:dyDescent="0.2">
      <c r="A105" s="10" t="s">
        <v>80</v>
      </c>
      <c r="B105" s="8">
        <v>16</v>
      </c>
      <c r="C105" s="9">
        <v>0</v>
      </c>
      <c r="D105" s="9">
        <v>0</v>
      </c>
      <c r="E105" s="9">
        <f>E106</f>
        <v>200000</v>
      </c>
    </row>
    <row r="106" spans="1:5" ht="36" x14ac:dyDescent="0.2">
      <c r="A106" s="10" t="s">
        <v>79</v>
      </c>
      <c r="B106" s="8">
        <v>4010</v>
      </c>
      <c r="C106" s="9">
        <v>0</v>
      </c>
      <c r="D106" s="9">
        <v>0</v>
      </c>
      <c r="E106" s="9">
        <f>E107</f>
        <v>200000</v>
      </c>
    </row>
    <row r="107" spans="1:5" ht="36" x14ac:dyDescent="0.2">
      <c r="A107" s="10" t="s">
        <v>77</v>
      </c>
      <c r="B107" s="8">
        <v>401015</v>
      </c>
      <c r="C107" s="9">
        <v>0</v>
      </c>
      <c r="D107" s="9">
        <v>0</v>
      </c>
      <c r="E107" s="9">
        <f>E108</f>
        <v>200000</v>
      </c>
    </row>
    <row r="108" spans="1:5" ht="48" x14ac:dyDescent="0.2">
      <c r="A108" s="10" t="s">
        <v>74</v>
      </c>
      <c r="B108" s="8">
        <v>40101502</v>
      </c>
      <c r="C108" s="9">
        <v>0</v>
      </c>
      <c r="D108" s="9">
        <v>0</v>
      </c>
      <c r="E108" s="9">
        <v>200000</v>
      </c>
    </row>
    <row r="109" spans="1:5" x14ac:dyDescent="0.2">
      <c r="A109" s="10" t="s">
        <v>30</v>
      </c>
      <c r="B109" s="8">
        <v>17</v>
      </c>
      <c r="C109" s="9">
        <v>17281440</v>
      </c>
      <c r="D109" s="9">
        <v>17006440.000000004</v>
      </c>
      <c r="E109" s="9">
        <f>E110</f>
        <v>5423625.2599999998</v>
      </c>
    </row>
    <row r="110" spans="1:5" ht="36" x14ac:dyDescent="0.2">
      <c r="A110" s="10" t="s">
        <v>31</v>
      </c>
      <c r="B110" s="8">
        <v>18</v>
      </c>
      <c r="C110" s="9">
        <v>17281440</v>
      </c>
      <c r="D110" s="9">
        <v>17006440.000000004</v>
      </c>
      <c r="E110" s="9">
        <f>E111+E117</f>
        <v>5423625.2599999998</v>
      </c>
    </row>
    <row r="111" spans="1:5" ht="48" x14ac:dyDescent="0.2">
      <c r="A111" s="10" t="s">
        <v>61</v>
      </c>
      <c r="B111" s="8">
        <v>4210</v>
      </c>
      <c r="C111" s="9">
        <v>8309440.0000000009</v>
      </c>
      <c r="D111" s="9">
        <v>8309440.0000000009</v>
      </c>
      <c r="E111" s="9">
        <f>E112+E115</f>
        <v>3210579.8000000003</v>
      </c>
    </row>
    <row r="112" spans="1:5" ht="36" x14ac:dyDescent="0.2">
      <c r="A112" s="10" t="s">
        <v>62</v>
      </c>
      <c r="B112" s="8">
        <v>421088</v>
      </c>
      <c r="C112" s="9">
        <v>6318000</v>
      </c>
      <c r="D112" s="9">
        <v>6318000</v>
      </c>
      <c r="E112" s="9">
        <f>E113+E114</f>
        <v>1833619.4700000002</v>
      </c>
    </row>
    <row r="113" spans="1:5" x14ac:dyDescent="0.2">
      <c r="A113" s="10" t="s">
        <v>34</v>
      </c>
      <c r="B113" s="8">
        <v>42108801</v>
      </c>
      <c r="C113" s="9">
        <v>5286000</v>
      </c>
      <c r="D113" s="9">
        <v>5286000</v>
      </c>
      <c r="E113" s="9">
        <v>1523664.09</v>
      </c>
    </row>
    <row r="114" spans="1:5" x14ac:dyDescent="0.2">
      <c r="A114" s="10" t="s">
        <v>35</v>
      </c>
      <c r="B114" s="8">
        <v>42108803</v>
      </c>
      <c r="C114" s="9">
        <v>1032000</v>
      </c>
      <c r="D114" s="9">
        <v>1032000</v>
      </c>
      <c r="E114" s="9">
        <v>309955.38</v>
      </c>
    </row>
    <row r="115" spans="1:5" ht="84" x14ac:dyDescent="0.2">
      <c r="A115" s="10" t="s">
        <v>36</v>
      </c>
      <c r="B115" s="8">
        <v>421093</v>
      </c>
      <c r="C115" s="9">
        <v>1991440</v>
      </c>
      <c r="D115" s="9">
        <v>1991440</v>
      </c>
      <c r="E115" s="9">
        <f>E116</f>
        <v>1376960.33</v>
      </c>
    </row>
    <row r="116" spans="1:5" ht="72" x14ac:dyDescent="0.2">
      <c r="A116" s="10" t="s">
        <v>37</v>
      </c>
      <c r="B116" s="8">
        <v>42109304</v>
      </c>
      <c r="C116" s="9">
        <v>1991440</v>
      </c>
      <c r="D116" s="9">
        <v>1991440</v>
      </c>
      <c r="E116" s="9">
        <v>1376960.33</v>
      </c>
    </row>
    <row r="117" spans="1:5" ht="48" x14ac:dyDescent="0.2">
      <c r="A117" s="10" t="s">
        <v>63</v>
      </c>
      <c r="B117" s="8">
        <v>4310</v>
      </c>
      <c r="C117" s="9">
        <v>8972000</v>
      </c>
      <c r="D117" s="9">
        <v>8697000</v>
      </c>
      <c r="E117" s="9">
        <f>E118+E119</f>
        <v>2213045.46</v>
      </c>
    </row>
    <row r="118" spans="1:5" ht="36" x14ac:dyDescent="0.2">
      <c r="A118" s="10" t="s">
        <v>41</v>
      </c>
      <c r="B118" s="8">
        <v>431014</v>
      </c>
      <c r="C118" s="9">
        <v>8007000</v>
      </c>
      <c r="D118" s="9">
        <v>7732000</v>
      </c>
      <c r="E118" s="9">
        <v>2164045.46</v>
      </c>
    </row>
    <row r="119" spans="1:5" ht="24" x14ac:dyDescent="0.2">
      <c r="A119" s="10" t="s">
        <v>42</v>
      </c>
      <c r="B119" s="8">
        <v>431019</v>
      </c>
      <c r="C119" s="9">
        <v>965000</v>
      </c>
      <c r="D119" s="9">
        <v>965000</v>
      </c>
      <c r="E119" s="9">
        <v>49000</v>
      </c>
    </row>
    <row r="120" spans="1:5" ht="84" x14ac:dyDescent="0.2">
      <c r="A120" s="10" t="s">
        <v>44</v>
      </c>
      <c r="B120" s="8">
        <v>4510</v>
      </c>
      <c r="C120" s="9">
        <v>23348180</v>
      </c>
      <c r="D120" s="9">
        <v>23348180</v>
      </c>
      <c r="E120" s="9">
        <f>E121</f>
        <v>12701185.33</v>
      </c>
    </row>
    <row r="121" spans="1:5" ht="48" x14ac:dyDescent="0.2">
      <c r="A121" s="10" t="s">
        <v>45</v>
      </c>
      <c r="B121" s="8">
        <v>451048</v>
      </c>
      <c r="C121" s="9">
        <v>22848180</v>
      </c>
      <c r="D121" s="9">
        <v>22848180</v>
      </c>
      <c r="E121" s="9">
        <f>E122+E123+E124</f>
        <v>12701185.33</v>
      </c>
    </row>
    <row r="122" spans="1:5" ht="24" x14ac:dyDescent="0.2">
      <c r="A122" s="10" t="s">
        <v>46</v>
      </c>
      <c r="B122" s="8">
        <v>45104801</v>
      </c>
      <c r="C122" s="9">
        <v>22647480</v>
      </c>
      <c r="D122" s="9">
        <v>22647480</v>
      </c>
      <c r="E122" s="9">
        <v>12206383.08</v>
      </c>
    </row>
    <row r="123" spans="1:5" ht="24" x14ac:dyDescent="0.2">
      <c r="A123" s="10" t="s">
        <v>47</v>
      </c>
      <c r="B123" s="8">
        <v>45104802</v>
      </c>
      <c r="C123" s="9">
        <v>200700</v>
      </c>
      <c r="D123" s="9">
        <v>200700</v>
      </c>
      <c r="E123" s="9">
        <v>164802.25</v>
      </c>
    </row>
    <row r="124" spans="1:5" x14ac:dyDescent="0.2">
      <c r="A124" s="10" t="s">
        <v>75</v>
      </c>
      <c r="B124" s="8">
        <v>45104803</v>
      </c>
      <c r="C124" s="9"/>
      <c r="D124" s="9"/>
      <c r="E124" s="9">
        <v>330000</v>
      </c>
    </row>
    <row r="125" spans="1:5" ht="60" x14ac:dyDescent="0.2">
      <c r="A125" s="10" t="s">
        <v>48</v>
      </c>
      <c r="B125" s="8">
        <v>451066</v>
      </c>
      <c r="C125" s="9">
        <v>500000</v>
      </c>
      <c r="D125" s="9">
        <v>500000</v>
      </c>
      <c r="E125" s="9">
        <f>E126</f>
        <v>0</v>
      </c>
    </row>
    <row r="126" spans="1:5" ht="24" x14ac:dyDescent="0.2">
      <c r="A126" s="10" t="s">
        <v>47</v>
      </c>
      <c r="B126" s="8">
        <v>45106602</v>
      </c>
      <c r="C126" s="9">
        <v>500000</v>
      </c>
      <c r="D126" s="9">
        <v>500000</v>
      </c>
      <c r="E126" s="9">
        <v>0</v>
      </c>
    </row>
    <row r="127" spans="1:5" ht="13.15" customHeight="1" x14ac:dyDescent="0.2">
      <c r="A127" s="15"/>
      <c r="B127" s="15"/>
      <c r="C127" s="15"/>
      <c r="D127" s="15"/>
    </row>
    <row r="130" spans="1:5" x14ac:dyDescent="0.2">
      <c r="A130" s="3" t="s">
        <v>81</v>
      </c>
      <c r="B130" s="3" t="s">
        <v>82</v>
      </c>
      <c r="C130" s="6"/>
      <c r="E130" s="3" t="s">
        <v>83</v>
      </c>
    </row>
    <row r="131" spans="1:5" x14ac:dyDescent="0.2">
      <c r="A131" s="3" t="s">
        <v>84</v>
      </c>
      <c r="B131" s="3" t="s">
        <v>88</v>
      </c>
      <c r="C131" s="6"/>
      <c r="E131" s="3" t="s">
        <v>85</v>
      </c>
    </row>
    <row r="135" spans="1:5" x14ac:dyDescent="0.2">
      <c r="A135" s="3" t="s">
        <v>86</v>
      </c>
    </row>
    <row r="136" spans="1:5" x14ac:dyDescent="0.2">
      <c r="A136" s="3" t="s">
        <v>87</v>
      </c>
    </row>
  </sheetData>
  <mergeCells count="10">
    <mergeCell ref="C9:C11"/>
    <mergeCell ref="A127:D127"/>
    <mergeCell ref="D9:D11"/>
    <mergeCell ref="E9:E11"/>
    <mergeCell ref="A4:E6"/>
    <mergeCell ref="A9:A11"/>
    <mergeCell ref="B9:B11"/>
    <mergeCell ref="A7:D7"/>
    <mergeCell ref="A8:B8"/>
    <mergeCell ref="C8:D8"/>
  </mergeCells>
  <pageMargins left="0.74803149606299213" right="0.74803149606299213" top="0.98425196850393704" bottom="0.98425196850393704" header="0.51181102362204722" footer="0.51181102362204722"/>
  <pageSetup paperSize="9" scale="83" orientation="portrait" r:id="rId1"/>
  <headerFooter>
    <oddFooter>Page &amp;P</oddFooter>
  </headerFooter>
  <rowBreaks count="1" manualBreakCount="1">
    <brk id="9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9</vt:lpstr>
      <vt:lpstr>'Anexa 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Sorana Czumbil</cp:lastModifiedBy>
  <cp:lastPrinted>2026-07-27T11:59:57Z</cp:lastPrinted>
  <dcterms:created xsi:type="dcterms:W3CDTF">2026-07-27T09:17:26Z</dcterms:created>
  <dcterms:modified xsi:type="dcterms:W3CDTF">2026-07-27T12:00:18Z</dcterms:modified>
</cp:coreProperties>
</file>